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<sst xmlns="http://schemas.openxmlformats.org/spreadsheetml/2006/main" count="2102" uniqueCount="546">
  <si>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</si>
  <si>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</si>
  <si>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</si>
  <si>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</si>
  <si>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</si>
  <si>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</si>
  <si>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</si>
  <si>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</si>
  <si>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</si>
  <si>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</si>
  <si>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</si>
  <si>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</si>
  <si>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</si>
  <si>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</si>
  <si>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</si>
  <si>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</si>
  <si>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</si>
  <si>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</si>
  <si>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</si>
  <si>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</si>
  <si>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</si>
  <si>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</si>
  <si>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</si>
  <si>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</si>
  <si>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</si>
  <si>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</si>
  <si>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</si>
  <si>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</si>
  <si>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</si>
  <si>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</si>
  <si>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</si>
  <si>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</si>
  <si>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</si>
  <si>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</si>
  <si>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</si>
  <si>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</si>
  <si>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</si>
  <si>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</si>
  <si>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</si>
  <si>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</si>
  <si>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</si>
  <si>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</si>
  <si>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</si>
  <si>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</si>
  <si>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</si>
  <si>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</si>
  <si>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</si>
  <si>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</si>
  <si>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</si>
  <si>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</si>
  <si>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</si>
  <si>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</si>
  <si>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</si>
  <si>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</si>
  <si>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</si>
  <si>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</si>
  <si>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</si>
  <si>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</si>
  <si>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</si>
  <si>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</si>
  <si>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</si>
  <si>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</si>
  <si>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</si>
  <si>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</si>
  <si>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</si>
  <si>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</si>
  <si>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</si>
  <si>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</si>
  <si>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</si>
  <si>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</si>
  <si>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</si>
  <si>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</si>
  <si>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</si>
  <si>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</si>
  <si>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</si>
  <si>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</si>
  <si>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</si>
  <si>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</si>
  <si>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</si>
  <si>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</si>
  <si>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</si>
  <si>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</si>
  <si>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</si>
  <si>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</si>
  <si>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</si>
  <si>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</si>
  <si>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</si>
  <si>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</si>
  <si>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</si>
  <si>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</si>
  <si>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</si>
  <si>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</si>
  <si>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</si>
  <si>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</si>
  <si>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</si>
  <si>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</si>
  <si>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</si>
  <si>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</si>
  <si>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</si>
  <si>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</si>
  <si>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</si>
  <si>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</si>
  <si>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</si>
  <si>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</si>
  <si>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</si>
  <si>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</si>
  <si>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</si>
  <si>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</si>
  <si>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</si>
  <si>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</si>
  <si>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</si>
  <si>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</si>
  <si>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</si>
  <si>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</si>
  <si>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</si>
  <si>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</si>
  <si>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</si>
  <si>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</si>
  <si>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</si>
  <si>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</si>
  <si>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</si>
  <si>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</si>
  <si>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</si>
  <si>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</si>
  <si>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</si>
  <si>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</si>
  <si>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</si>
  <si>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</si>
  <si>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</si>
  <si>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</si>
  <si>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</si>
  <si>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</si>
  <si>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</si>
  <si>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</si>
  <si>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</si>
  <si>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</si>
  <si>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</si>
  <si>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</si>
  <si>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</si>
  <si>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</si>
  <si>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</si>
  <si>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</si>
  <si>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</si>
  <si>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</si>
  <si>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</si>
  <si>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</si>
  <si>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</si>
  <si>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</si>
  <si>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</si>
  <si>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</si>
  <si>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</si>
  <si>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</si>
  <si>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</si>
  <si>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</si>
  <si>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</si>
  <si>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</si>
  <si>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</si>
  <si>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</si>
  <si>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</si>
  <si>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</si>
  <si>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</si>
  <si>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</si>
  <si>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</si>
  <si>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</si>
  <si>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</si>
  <si>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</si>
  <si>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</si>
  <si>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</si>
  <si>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</si>
  <si>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</si>
  <si>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</si>
  <si>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</si>
  <si>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</si>
  <si>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</si>
  <si>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</si>
  <si>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</si>
  <si>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</si>
  <si>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</si>
  <si>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</si>
  <si>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</si>
  <si>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</si>
  <si>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</si>
  <si>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</si>
  <si>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</si>
  <si>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</si>
  <si>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</si>
  <si>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</si>
  <si>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</si>
  <si>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</si>
  <si>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</si>
  <si>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</si>
  <si>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</si>
  <si>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</si>
  <si>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</si>
  <si>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</si>
  <si>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</si>
  <si>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</si>
  <si>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</si>
  <si>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</si>
  <si>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</si>
  <si>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</si>
  <si>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</si>
  <si>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</si>
  <si>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</si>
  <si>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</si>
  <si>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</si>
  <si>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</si>
  <si>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</si>
  <si>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</si>
  <si>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</si>
  <si>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</si>
  <si>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</si>
  <si>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</si>
  <si>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</si>
  <si>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</si>
  <si>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</si>
  <si>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</si>
  <si>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</si>
  <si>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</si>
  <si>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</si>
  <si>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</si>
  <si>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</si>
  <si>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</si>
  <si>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</si>
  <si>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</si>
  <si>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</si>
  <si>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</si>
  <si>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</si>
  <si>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</si>
  <si>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</si>
  <si>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</si>
  <si>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</si>
  <si>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</si>
  <si>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</si>
  <si>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</si>
  <si>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</si>
  <si>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</si>
  <si>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</si>
  <si>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</si>
  <si>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</si>
  <si>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</si>
  <si>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</si>
  <si>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</si>
  <si>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</si>
  <si>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</si>
  <si>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</si>
  <si>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</si>
  <si>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</si>
  <si>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</si>
  <si>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</si>
  <si>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</si>
  <si>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</si>
  <si>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</si>
  <si>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</si>
  <si>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</si>
  <si>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</si>
  <si>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</si>
  <si>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</si>
  <si>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</si>
  <si>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</si>
  <si>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0.443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</si>
  <si>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</si>
  <si>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</si>
  <si>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</si>
  <si>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</si>
  <si>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</si>
  <si>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</si>
  <si>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</si>
  <si>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АО Экспро №91-25 от 11.03.2025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</si>
  <si>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</si>
  <si>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</si>
  <si>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</si>
  <si>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</si>
  <si>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0,250/Мощность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</si>
  <si>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</si>
  <si>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</si>
  <si>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</si>
  <si>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прибора учета 6 кВ в количестве 1 шт.), необходимых для подключения потребителей  в соответствии с заключенным договором на технологическое присоединение с АО Экспро.</t>
  </si>
  <si>
    <t>Договор технологического присоединения с АО Экспро №91-25 от 11.03.2025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</si>
  <si>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</si>
  <si>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</si>
  <si>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</si>
  <si>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</si>
  <si>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</si>
  <si>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</si>
  <si>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</si>
  <si>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</si>
  <si>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</si>
  <si>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</si>
  <si>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</si>
  <si>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</si>
  <si>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</si>
  <si>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</si>
  <si>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</si>
  <si>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</si>
  <si>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</si>
  <si>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</si>
  <si>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</si>
  <si>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</si>
  <si>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</si>
  <si>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</si>
  <si>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</si>
  <si>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</si>
  <si>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</si>
  <si>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</si>
  <si>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</si>
  <si>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</si>
  <si>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</si>
  <si>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</si>
  <si>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</si>
  <si>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</si>
  <si>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</si>
  <si>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</si>
  <si>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</si>
  <si>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</si>
  <si>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</si>
  <si>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</si>
  <si>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</si>
  <si>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</si>
  <si>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</si>
  <si>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</si>
  <si>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</si>
  <si>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</si>
  <si>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</si>
  <si>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</si>
  <si>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</si>
  <si>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</si>
  <si>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</si>
  <si>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</si>
  <si>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</si>
  <si>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</si>
  <si>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</si>
  <si>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</si>
  <si>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</si>
  <si>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</si>
  <si>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</si>
  <si>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</si>
  <si>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</si>
  <si>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</si>
  <si>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</si>
  <si>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</si>
  <si>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</si>
  <si>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</si>
  <si>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</si>
  <si>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III</t>
  </si>
  <si>
    <t>2030 год</t>
  </si>
  <si>
    <t>2029 год</t>
  </si>
  <si>
    <t>Год раскрытия информации: 2026 год</t>
  </si>
  <si>
    <t>Акционерное Общество "Тульские городские электрические сети"</t>
  </si>
  <si>
    <t>P_ТГС-004-107</t>
  </si>
  <si>
    <t>Монтаж прибора учета 6 кВ на границе балансовой принадлежности Заявителя по адресу: г. Тула, ул. Щегловская засека, д. 31-а для техприсоединения АО Экспро, договор №91-25 от 11.03.25 (до 670 кВт, 1 т.у.)</t>
  </si>
  <si>
    <t>+</t>
  </si>
  <si>
    <t>При реализации проекта этапность не предусмотрена.</t>
  </si>
  <si>
    <t>11.03.2026</t>
  </si>
  <si>
    <t>30.09.2026</t>
  </si>
  <si>
    <t>31.10.2025</t>
  </si>
  <si>
    <t>31.05.2026</t>
  </si>
  <si>
    <t>15.11.2025</t>
  </si>
  <si>
    <t>10.06.2026</t>
  </si>
  <si>
    <t>30.11.2025</t>
  </si>
  <si>
    <t>30.06.2026</t>
  </si>
  <si>
    <t>31.12.2025</t>
  </si>
  <si>
    <t>31.07.2026</t>
  </si>
  <si>
    <t>15.01.2026</t>
  </si>
  <si>
    <t>31.08.2026</t>
  </si>
  <si>
    <t>20.01.2026</t>
  </si>
  <si>
    <t>31.01.2026</t>
  </si>
  <si>
    <t>10.02.2026</t>
  </si>
  <si>
    <t>10.09.2026</t>
  </si>
  <si>
    <t>20.02.2026</t>
  </si>
  <si>
    <t>20.09.2026</t>
  </si>
  <si>
    <t>28.02.2026</t>
  </si>
  <si>
    <t xml:space="preserve"> год</t>
  </si>
  <si>
    <t>НСиР</t>
  </si>
  <si>
    <t>от «___»________2010 г. №____</t>
  </si>
  <si>
    <t>Финансовая модель по проекту инвестиционной программы P_ТГС-004-107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</si>
  <si>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</si>
  <si>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</si>
  <si>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</si>
  <si>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</si>
  <si>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</si>
  <si>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</si>
  <si>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</si>
  <si>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</si>
  <si>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</si>
  <si>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</si>
  <si>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</si>
  <si>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</si>
  <si>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</si>
  <si>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</si>
  <si>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</si>
  <si>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</si>
  <si>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</si>
  <si>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</si>
  <si>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</si>
  <si>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</si>
  <si>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</si>
  <si>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</si>
  <si>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</si>
  <si>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</si>
  <si>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</si>
  <si>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</si>
  <si>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</si>
  <si>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</si>
  <si>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</si>
  <si>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</si>
  <si>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</si>
  <si>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</si>
  <si>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</si>
  <si>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</si>
  <si>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</si>
  <si>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</si>
  <si>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</si>
  <si>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</si>
  <si>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</si>
  <si>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</si>
  <si>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</si>
  <si>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</si>
  <si>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</si>
  <si>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</si>
  <si>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</si>
  <si>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</si>
  <si>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</si>
  <si>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</si>
  <si>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</si>
  <si>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</si>
  <si>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</si>
  <si>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</si>
  <si>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</si>
  <si>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</si>
  <si>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</si>
  <si>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</si>
  <si>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</si>
  <si>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</si>
  <si>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</si>
  <si>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</si>
  <si>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</si>
  <si>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</si>
  <si>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</si>
  <si>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</si>
  <si>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</si>
  <si>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</si>
  <si>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</si>
  <si>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</si>
  <si>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</si>
  <si>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</si>
  <si>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</si>
  <si>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</si>
  <si>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</si>
  <si>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</si>
  <si>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</si>
  <si>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</si>
  <si>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</si>
  <si>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</si>
  <si>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</si>
  <si>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</si>
  <si>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</si>
  <si>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</si>
  <si>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</si>
  <si>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</si>
  <si>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</si>
  <si>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</si>
  <si>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</si>
  <si>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</si>
  <si>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</si>
  <si>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</si>
  <si>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91-25 от 11.03.2025</t>
  </si>
  <si>
    <t>на стадии исполнения</t>
  </si>
  <si>
    <t>г. Тула, ул. Щегловская засека, д. 31 а</t>
  </si>
  <si>
    <t>производственная площадка</t>
  </si>
  <si>
    <t>Проектируемая ЛЭП-6 кВ от РУ-6 кВ ТП 591</t>
  </si>
  <si>
    <t xml:space="preserve">Установка трехфазного электронного прибора учета косвенного включения. </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</si>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</sst>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4588166"/>
        <c:axId val="58105210"/>
      </c:lineChart>
      <c:catAx>
        <c:axId val="1458816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105210"/>
        <c:crosses val="autoZero"/>
        <c:lblOffset val="100"/>
        <c:noMultiLvlLbl val="0"/>
      </c:catAx>
      <c:valAx>
        <c:axId val="5810521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458816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0.54088400000000003</v>
      </c>
    </row>
    <row r="49" spans="1:3" s="0" customFormat="1" ht="71.25" customHeight="1" thickBot="1">
      <c r="A49" s="140" t="s">
        <v>231</v>
      </c>
      <c r="B49" s="141" t="s">
        <v>257</v>
      </c>
      <c r="C49" s="142">
        <v>0.44334699999999999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447</v>
      </c>
      <c r="C19" s="339" t="s">
        <v>448</v>
      </c>
      <c r="D19" s="338" t="s">
        <v>449</v>
      </c>
      <c r="E19" s="338" t="s">
        <v>450</v>
      </c>
      <c r="F19" s="338" t="s">
        <v>451</v>
      </c>
      <c r="G19" s="338" t="s">
        <v>452</v>
      </c>
      <c r="H19" s="338" t="s">
        <v>453</v>
      </c>
      <c r="I19" s="338" t="s">
        <v>454</v>
      </c>
      <c r="J19" s="338" t="s">
        <v>455</v>
      </c>
      <c r="K19" s="338" t="s">
        <v>456</v>
      </c>
      <c r="L19" s="338" t="s">
        <v>457</v>
      </c>
      <c r="M19" s="338" t="s">
        <v>458</v>
      </c>
      <c r="N19" s="338" t="s">
        <v>459</v>
      </c>
      <c r="O19" s="338" t="s">
        <v>460</v>
      </c>
      <c r="P19" s="338" t="s">
        <v>461</v>
      </c>
      <c r="Q19" s="338" t="s">
        <v>462</v>
      </c>
      <c r="R19" s="338"/>
      <c r="S19" s="340" t="s">
        <v>463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464</v>
      </c>
      <c r="R20" s="343" t="s">
        <v>465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466</v>
      </c>
      <c r="C22" s="345"/>
      <c r="D22" s="345" t="s">
        <v>467</v>
      </c>
      <c r="E22" s="346" t="s">
        <v>468</v>
      </c>
      <c r="F22" s="346" t="s">
        <v>469</v>
      </c>
      <c r="G22" s="346" t="s">
        <v>470</v>
      </c>
      <c r="H22" s="345">
        <v>0.25</v>
      </c>
      <c r="I22" s="345">
        <v>0</v>
      </c>
      <c r="J22" s="345">
        <v>0.25</v>
      </c>
      <c r="K22" s="345">
        <v>6</v>
      </c>
      <c r="L22" s="345">
        <v>3</v>
      </c>
      <c r="M22" s="345"/>
      <c r="N22" s="345"/>
      <c r="O22" s="345"/>
      <c r="P22" s="345"/>
      <c r="Q22" s="345" t="s">
        <v>471</v>
      </c>
      <c r="R22" s="345"/>
      <c r="S22" s="345">
        <v>2.67638365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536</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537</v>
      </c>
      <c r="C21" s="406"/>
      <c r="D21" s="407" t="s">
        <v>538</v>
      </c>
      <c r="E21" s="405" t="s">
        <v>539</v>
      </c>
      <c r="F21" s="406"/>
      <c r="G21" s="405" t="s">
        <v>540</v>
      </c>
      <c r="H21" s="406"/>
      <c r="I21" s="405" t="s">
        <v>541</v>
      </c>
      <c r="J21" s="406"/>
      <c r="K21" s="407" t="s">
        <v>542</v>
      </c>
      <c r="L21" s="405" t="s">
        <v>543</v>
      </c>
      <c r="M21" s="406"/>
      <c r="N21" s="405" t="s">
        <v>544</v>
      </c>
      <c r="O21" s="406"/>
      <c r="P21" s="407" t="s">
        <v>545</v>
      </c>
      <c r="Q21" s="381" t="s">
        <v>526</v>
      </c>
      <c r="R21" s="383"/>
      <c r="S21" s="381" t="s">
        <v>527</v>
      </c>
      <c r="T21" s="382"/>
    </row>
    <row r="22" spans="1:20" ht="204.75" customHeight="1">
      <c r="A22" s="408"/>
      <c r="B22" s="409"/>
      <c r="C22" s="410"/>
      <c r="D22" s="411"/>
      <c r="E22" s="409"/>
      <c r="F22" s="410"/>
      <c r="G22" s="409"/>
      <c r="H22" s="410"/>
      <c r="I22" s="409"/>
      <c r="J22" s="410"/>
      <c r="K22" s="412"/>
      <c r="L22" s="409"/>
      <c r="M22" s="410"/>
      <c r="N22" s="409"/>
      <c r="O22" s="410"/>
      <c r="P22" s="412"/>
      <c r="Q22" s="388" t="s">
        <v>530</v>
      </c>
      <c r="R22" s="388" t="s">
        <v>531</v>
      </c>
      <c r="S22" s="388" t="s">
        <v>532</v>
      </c>
      <c r="T22" s="388" t="s">
        <v>533</v>
      </c>
    </row>
    <row r="23" spans="1:20" ht="51.75" customHeight="1">
      <c r="A23" s="413"/>
      <c r="B23" s="414" t="s">
        <v>534</v>
      </c>
      <c r="C23" s="414" t="s">
        <v>535</v>
      </c>
      <c r="D23" s="412"/>
      <c r="E23" s="414" t="s">
        <v>534</v>
      </c>
      <c r="F23" s="414" t="s">
        <v>535</v>
      </c>
      <c r="G23" s="414" t="s">
        <v>534</v>
      </c>
      <c r="H23" s="414" t="s">
        <v>535</v>
      </c>
      <c r="I23" s="414" t="s">
        <v>534</v>
      </c>
      <c r="J23" s="414" t="s">
        <v>535</v>
      </c>
      <c r="K23" s="414" t="s">
        <v>534</v>
      </c>
      <c r="L23" s="414" t="s">
        <v>534</v>
      </c>
      <c r="M23" s="414" t="s">
        <v>535</v>
      </c>
      <c r="N23" s="414" t="s">
        <v>534</v>
      </c>
      <c r="O23" s="414" t="s">
        <v>535</v>
      </c>
      <c r="P23" s="412" t="s">
        <v>534</v>
      </c>
      <c r="Q23" s="388" t="s">
        <v>534</v>
      </c>
      <c r="R23" s="388" t="s">
        <v>534</v>
      </c>
      <c r="S23" s="388" t="s">
        <v>534</v>
      </c>
      <c r="T23" s="388" t="s">
        <v>534</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515</v>
      </c>
      <c r="C21" s="380"/>
      <c r="D21" s="379" t="s">
        <v>516</v>
      </c>
      <c r="E21" s="380"/>
      <c r="F21" s="381" t="s">
        <v>456</v>
      </c>
      <c r="G21" s="382"/>
      <c r="H21" s="382"/>
      <c r="I21" s="383"/>
      <c r="J21" s="378" t="s">
        <v>517</v>
      </c>
      <c r="K21" s="379" t="s">
        <v>518</v>
      </c>
      <c r="L21" s="380"/>
      <c r="M21" s="379" t="s">
        <v>519</v>
      </c>
      <c r="N21" s="380"/>
      <c r="O21" s="379" t="s">
        <v>520</v>
      </c>
      <c r="P21" s="380"/>
      <c r="Q21" s="379" t="s">
        <v>521</v>
      </c>
      <c r="R21" s="380"/>
      <c r="S21" s="378" t="s">
        <v>522</v>
      </c>
      <c r="T21" s="378" t="s">
        <v>523</v>
      </c>
      <c r="U21" s="378" t="s">
        <v>524</v>
      </c>
      <c r="V21" s="379" t="s">
        <v>525</v>
      </c>
      <c r="W21" s="380"/>
      <c r="X21" s="381" t="s">
        <v>526</v>
      </c>
      <c r="Y21" s="382"/>
      <c r="Z21" s="381" t="s">
        <v>527</v>
      </c>
      <c r="AA21" s="382"/>
    </row>
    <row r="22" spans="1:27" ht="216" customHeight="1">
      <c r="A22" s="384"/>
      <c r="B22" s="385"/>
      <c r="C22" s="386"/>
      <c r="D22" s="385"/>
      <c r="E22" s="386"/>
      <c r="F22" s="381" t="s">
        <v>528</v>
      </c>
      <c r="G22" s="383"/>
      <c r="H22" s="381" t="s">
        <v>529</v>
      </c>
      <c r="I22" s="383"/>
      <c r="J22" s="387"/>
      <c r="K22" s="385"/>
      <c r="L22" s="386"/>
      <c r="M22" s="385"/>
      <c r="N22" s="386"/>
      <c r="O22" s="385"/>
      <c r="P22" s="386"/>
      <c r="Q22" s="385"/>
      <c r="R22" s="386"/>
      <c r="S22" s="387"/>
      <c r="T22" s="387"/>
      <c r="U22" s="387"/>
      <c r="V22" s="385"/>
      <c r="W22" s="386"/>
      <c r="X22" s="388" t="s">
        <v>530</v>
      </c>
      <c r="Y22" s="388" t="s">
        <v>531</v>
      </c>
      <c r="Z22" s="388" t="s">
        <v>532</v>
      </c>
      <c r="AA22" s="388" t="s">
        <v>533</v>
      </c>
    </row>
    <row r="23" spans="1:27" ht="60" customHeight="1">
      <c r="A23" s="387"/>
      <c r="B23" s="387" t="s">
        <v>534</v>
      </c>
      <c r="C23" s="387" t="s">
        <v>535</v>
      </c>
      <c r="D23" s="387" t="s">
        <v>534</v>
      </c>
      <c r="E23" s="387" t="s">
        <v>535</v>
      </c>
      <c r="F23" s="387" t="s">
        <v>534</v>
      </c>
      <c r="G23" s="387" t="s">
        <v>535</v>
      </c>
      <c r="H23" s="387" t="s">
        <v>534</v>
      </c>
      <c r="I23" s="387" t="s">
        <v>535</v>
      </c>
      <c r="J23" s="387" t="s">
        <v>534</v>
      </c>
      <c r="K23" s="387" t="s">
        <v>534</v>
      </c>
      <c r="L23" s="387" t="s">
        <v>535</v>
      </c>
      <c r="M23" s="387" t="s">
        <v>534</v>
      </c>
      <c r="N23" s="387" t="s">
        <v>535</v>
      </c>
      <c r="O23" s="387" t="s">
        <v>534</v>
      </c>
      <c r="P23" s="387" t="s">
        <v>535</v>
      </c>
      <c r="Q23" s="387" t="s">
        <v>534</v>
      </c>
      <c r="R23" s="387" t="s">
        <v>535</v>
      </c>
      <c r="S23" s="387" t="s">
        <v>534</v>
      </c>
      <c r="T23" s="387" t="s">
        <v>534</v>
      </c>
      <c r="U23" s="387" t="s">
        <v>534</v>
      </c>
      <c r="V23" s="387" t="s">
        <v>534</v>
      </c>
      <c r="W23" s="387" t="s">
        <v>535</v>
      </c>
      <c r="X23" s="387" t="s">
        <v>534</v>
      </c>
      <c r="Y23" s="387" t="s">
        <v>534</v>
      </c>
      <c r="Z23" s="388" t="s">
        <v>534</v>
      </c>
      <c r="AA23" s="388" t="s">
        <v>534</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445</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472</v>
      </c>
      <c r="B23" s="354"/>
      <c r="C23" s="354"/>
      <c r="D23" s="354"/>
      <c r="E23" s="354"/>
      <c r="F23" s="354"/>
      <c r="G23" s="354"/>
      <c r="H23" s="354"/>
      <c r="I23" s="354"/>
      <c r="J23" s="354"/>
      <c r="K23" s="354"/>
      <c r="L23" s="355"/>
      <c r="M23" s="356" t="s">
        <v>473</v>
      </c>
      <c r="N23" s="356"/>
      <c r="O23" s="356"/>
      <c r="P23" s="356"/>
      <c r="Q23" s="356"/>
      <c r="R23" s="356"/>
      <c r="S23" s="356"/>
      <c r="T23" s="356"/>
      <c r="U23" s="356"/>
      <c r="V23" s="356"/>
      <c r="W23" s="356"/>
      <c r="X23" s="356"/>
      <c r="Y23" s="356"/>
      <c r="Z23" s="356"/>
    </row>
    <row r="24" spans="1:26" ht="151.5" customHeight="1">
      <c r="A24" s="356" t="s">
        <v>474</v>
      </c>
      <c r="B24" s="357" t="s">
        <v>475</v>
      </c>
      <c r="C24" s="356" t="s">
        <v>476</v>
      </c>
      <c r="D24" s="356" t="s">
        <v>477</v>
      </c>
      <c r="E24" s="356" t="s">
        <v>478</v>
      </c>
      <c r="F24" s="356" t="s">
        <v>479</v>
      </c>
      <c r="G24" s="356" t="s">
        <v>480</v>
      </c>
      <c r="H24" s="356" t="s">
        <v>481</v>
      </c>
      <c r="I24" s="356" t="s">
        <v>482</v>
      </c>
      <c r="J24" s="356" t="s">
        <v>483</v>
      </c>
      <c r="K24" s="357" t="s">
        <v>484</v>
      </c>
      <c r="L24" s="357" t="s">
        <v>485</v>
      </c>
      <c r="M24" s="358" t="s">
        <v>486</v>
      </c>
      <c r="N24" s="357" t="s">
        <v>487</v>
      </c>
      <c r="O24" s="356" t="s">
        <v>488</v>
      </c>
      <c r="P24" s="356" t="s">
        <v>489</v>
      </c>
      <c r="Q24" s="356" t="s">
        <v>490</v>
      </c>
      <c r="R24" s="356" t="s">
        <v>481</v>
      </c>
      <c r="S24" s="356" t="s">
        <v>491</v>
      </c>
      <c r="T24" s="356" t="s">
        <v>492</v>
      </c>
      <c r="U24" s="356" t="s">
        <v>493</v>
      </c>
      <c r="V24" s="356" t="s">
        <v>490</v>
      </c>
      <c r="W24" s="359" t="s">
        <v>494</v>
      </c>
      <c r="X24" s="359" t="s">
        <v>495</v>
      </c>
      <c r="Y24" s="359" t="s">
        <v>496</v>
      </c>
      <c r="Z24" s="360" t="s">
        <v>497</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499</v>
      </c>
      <c r="C19" s="365" t="s">
        <v>500</v>
      </c>
      <c r="D19" s="365" t="s">
        <v>501</v>
      </c>
      <c r="E19" s="366" t="s">
        <v>502</v>
      </c>
      <c r="F19" s="367"/>
      <c r="G19" s="367"/>
      <c r="H19" s="367"/>
      <c r="I19" s="368"/>
      <c r="J19" s="365" t="s">
        <v>503</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504</v>
      </c>
      <c r="F20" s="369" t="s">
        <v>505</v>
      </c>
      <c r="G20" s="369" t="s">
        <v>506</v>
      </c>
      <c r="H20" s="369" t="s">
        <v>507</v>
      </c>
      <c r="I20" s="369" t="s">
        <v>72</v>
      </c>
      <c r="J20" s="369" t="s">
        <v>508</v>
      </c>
      <c r="K20" s="369" t="s">
        <v>509</v>
      </c>
      <c r="L20" s="370" t="s">
        <v>510</v>
      </c>
      <c r="M20" s="371" t="s">
        <v>511</v>
      </c>
      <c r="N20" s="371" t="s">
        <v>512</v>
      </c>
      <c r="O20" s="371" t="s">
        <v>513</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443.34699999999998</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-455.12020947920064</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1</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0</v>
      </c>
      <c r="D50" s="312">
        <f t="shared" si="2"/>
        <v>-9.7536339999999981</v>
      </c>
      <c r="E50" s="312">
        <f t="shared" si="2"/>
        <v>-9.7536339999999981</v>
      </c>
      <c r="F50" s="312">
        <f t="shared" si="2"/>
        <v>-9.7536339999999981</v>
      </c>
      <c r="G50" s="312">
        <f t="shared" si="2"/>
        <v>-9.7536339999999981</v>
      </c>
      <c r="H50" s="312">
        <f t="shared" si="2"/>
        <v>-9.7536339999999981</v>
      </c>
      <c r="I50" s="312">
        <f t="shared" si="2"/>
        <v>-9.7536339999999981</v>
      </c>
      <c r="J50" s="312">
        <f t="shared" si="2"/>
        <v>-9.7536339999999981</v>
      </c>
      <c r="K50" s="312">
        <f t="shared" si="2"/>
        <v>-9.7536339999999981</v>
      </c>
      <c r="L50" s="312">
        <f t="shared" si="2"/>
        <v>-9.7536339999999981</v>
      </c>
      <c r="M50" s="312">
        <f t="shared" si="2"/>
        <v>-9.7536339999999981</v>
      </c>
      <c r="N50" s="312">
        <f t="shared" si="2"/>
        <v>-9.7536339999999981</v>
      </c>
      <c r="O50" s="312">
        <f t="shared" si="2"/>
        <v>-9.7536339999999981</v>
      </c>
      <c r="P50" s="312">
        <f t="shared" si="2"/>
        <v>-9.7536339999999981</v>
      </c>
      <c r="Q50" s="312">
        <f t="shared" si="2"/>
        <v>-9.7536339999999981</v>
      </c>
      <c r="R50" s="312">
        <f t="shared" si="2"/>
        <v>-9.7536339999999981</v>
      </c>
      <c r="S50" s="312">
        <f t="shared" si="2"/>
        <v>-9.7536339999999981</v>
      </c>
      <c r="T50" s="312">
        <f t="shared" si="2"/>
        <v>-9.7536339999999981</v>
      </c>
      <c r="U50" s="312">
        <f t="shared" si="2"/>
        <v>-9.7536339999999981</v>
      </c>
      <c r="V50" s="312">
        <f t="shared" si="2"/>
        <v>-9.7536339999999981</v>
      </c>
      <c r="W50" s="312">
        <f t="shared" si="2"/>
        <v>-9.7536339999999981</v>
      </c>
      <c r="X50" s="312">
        <f t="shared" si="2"/>
        <v>-9.7536339999999981</v>
      </c>
      <c r="Y50" s="312">
        <f t="shared" si="2"/>
        <v>-9.7536339999999981</v>
      </c>
      <c r="Z50" s="312">
        <f t="shared" si="2"/>
        <v>-9.7536339999999981</v>
      </c>
      <c r="AA50" s="312">
        <f t="shared" si="2"/>
        <v>-9.7536339999999981</v>
      </c>
      <c r="AB50" s="312">
        <f t="shared" si="2"/>
        <v>-9.7536339999999981</v>
      </c>
      <c r="AC50" s="312">
        <f t="shared" si="2"/>
        <v>-9.7536339999999981</v>
      </c>
      <c r="AD50" s="312">
        <f t="shared" si="2"/>
        <v>-9.7536339999999981</v>
      </c>
      <c r="AE50" s="312">
        <f t="shared" si="2"/>
        <v>-9.7536339999999981</v>
      </c>
      <c r="AF50" s="312">
        <f t="shared" si="2"/>
        <v>-9.7536339999999981</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0</v>
      </c>
      <c r="D56" s="315">
        <v>-9.7536339999999981</v>
      </c>
      <c r="E56" s="315">
        <v>-9.7536339999999981</v>
      </c>
      <c r="F56" s="315">
        <v>-9.7536339999999981</v>
      </c>
      <c r="G56" s="315">
        <v>-9.7536339999999981</v>
      </c>
      <c r="H56" s="315">
        <v>-9.7536339999999981</v>
      </c>
      <c r="I56" s="315">
        <v>-9.7536339999999981</v>
      </c>
      <c r="J56" s="315">
        <v>-9.7536339999999981</v>
      </c>
      <c r="K56" s="315">
        <v>-9.7536339999999981</v>
      </c>
      <c r="L56" s="315">
        <v>-9.7536339999999981</v>
      </c>
      <c r="M56" s="315">
        <v>-9.7536339999999981</v>
      </c>
      <c r="N56" s="315">
        <v>-9.7536339999999981</v>
      </c>
      <c r="O56" s="315">
        <v>-9.7536339999999981</v>
      </c>
      <c r="P56" s="315">
        <v>-9.7536339999999981</v>
      </c>
      <c r="Q56" s="315">
        <v>-9.7536339999999981</v>
      </c>
      <c r="R56" s="315">
        <v>-9.7536339999999981</v>
      </c>
      <c r="S56" s="315">
        <v>-9.7536339999999981</v>
      </c>
      <c r="T56" s="315">
        <v>-9.7536339999999981</v>
      </c>
      <c r="U56" s="315">
        <v>-9.7536339999999981</v>
      </c>
      <c r="V56" s="315">
        <v>-9.7536339999999981</v>
      </c>
      <c r="W56" s="315">
        <v>-9.7536339999999981</v>
      </c>
      <c r="X56" s="315">
        <v>-9.7536339999999981</v>
      </c>
      <c r="Y56" s="315">
        <v>-9.7536339999999981</v>
      </c>
      <c r="Z56" s="315">
        <v>-9.7536339999999981</v>
      </c>
      <c r="AA56" s="315">
        <v>-9.7536339999999981</v>
      </c>
      <c r="AB56" s="315">
        <v>-9.7536339999999981</v>
      </c>
      <c r="AC56" s="315">
        <v>-9.7536339999999981</v>
      </c>
      <c r="AD56" s="315">
        <v>-9.7536339999999981</v>
      </c>
      <c r="AE56" s="315">
        <v>-9.7536339999999981</v>
      </c>
      <c r="AF56" s="315">
        <v>-9.7536339999999981</v>
      </c>
    </row>
    <row r="57" spans="1:32" s="266" customFormat="1" ht="14.25">
      <c r="A57" s="316" t="s">
        <v>423</v>
      </c>
      <c r="B57" s="311">
        <f t="shared" si="7" ref="B57:AF57">B49+B50</f>
        <v>0</v>
      </c>
      <c r="C57" s="311">
        <f t="shared" si="7"/>
        <v>0</v>
      </c>
      <c r="D57" s="311">
        <f t="shared" si="7"/>
        <v>-9.7536339999999981</v>
      </c>
      <c r="E57" s="311">
        <f t="shared" si="7"/>
        <v>-9.7536339999999981</v>
      </c>
      <c r="F57" s="311">
        <f t="shared" si="7"/>
        <v>-9.7536339999999981</v>
      </c>
      <c r="G57" s="311">
        <f t="shared" si="7"/>
        <v>-9.7536339999999981</v>
      </c>
      <c r="H57" s="311">
        <f t="shared" si="7"/>
        <v>-9.7536339999999981</v>
      </c>
      <c r="I57" s="311">
        <f t="shared" si="7"/>
        <v>-9.7536339999999981</v>
      </c>
      <c r="J57" s="311">
        <f t="shared" si="7"/>
        <v>-9.7536339999999981</v>
      </c>
      <c r="K57" s="311">
        <f t="shared" si="7"/>
        <v>-9.7536339999999981</v>
      </c>
      <c r="L57" s="311">
        <f t="shared" si="7"/>
        <v>-9.7536339999999981</v>
      </c>
      <c r="M57" s="311">
        <f t="shared" si="7"/>
        <v>-9.7536339999999981</v>
      </c>
      <c r="N57" s="311">
        <f t="shared" si="7"/>
        <v>-9.7536339999999981</v>
      </c>
      <c r="O57" s="311">
        <f t="shared" si="7"/>
        <v>-9.7536339999999981</v>
      </c>
      <c r="P57" s="311">
        <f t="shared" si="7"/>
        <v>-9.7536339999999981</v>
      </c>
      <c r="Q57" s="311">
        <f t="shared" si="7"/>
        <v>-9.7536339999999981</v>
      </c>
      <c r="R57" s="311">
        <f t="shared" si="7"/>
        <v>-9.7536339999999981</v>
      </c>
      <c r="S57" s="311">
        <f t="shared" si="7"/>
        <v>-9.7536339999999981</v>
      </c>
      <c r="T57" s="311">
        <f t="shared" si="7"/>
        <v>-9.7536339999999981</v>
      </c>
      <c r="U57" s="311">
        <f t="shared" si="7"/>
        <v>-9.7536339999999981</v>
      </c>
      <c r="V57" s="311">
        <f t="shared" si="7"/>
        <v>-9.7536339999999981</v>
      </c>
      <c r="W57" s="311">
        <f t="shared" si="7"/>
        <v>-9.7536339999999981</v>
      </c>
      <c r="X57" s="311">
        <f t="shared" si="7"/>
        <v>-9.7536339999999981</v>
      </c>
      <c r="Y57" s="311">
        <f t="shared" si="7"/>
        <v>-9.7536339999999981</v>
      </c>
      <c r="Z57" s="311">
        <f t="shared" si="7"/>
        <v>-9.7536339999999981</v>
      </c>
      <c r="AA57" s="311">
        <f t="shared" si="7"/>
        <v>-9.7536339999999981</v>
      </c>
      <c r="AB57" s="311">
        <f t="shared" si="7"/>
        <v>-9.7536339999999981</v>
      </c>
      <c r="AC57" s="311">
        <f t="shared" si="7"/>
        <v>-9.7536339999999981</v>
      </c>
      <c r="AD57" s="311">
        <f t="shared" si="7"/>
        <v>-9.7536339999999981</v>
      </c>
      <c r="AE57" s="311">
        <f t="shared" si="7"/>
        <v>-9.7536339999999981</v>
      </c>
      <c r="AF57" s="311">
        <f t="shared" si="7"/>
        <v>-9.7536339999999981</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0</v>
      </c>
      <c r="D59" s="311">
        <f t="shared" si="8"/>
        <v>-9.7536339999999981</v>
      </c>
      <c r="E59" s="311">
        <f t="shared" si="8"/>
        <v>-9.7536339999999981</v>
      </c>
      <c r="F59" s="311">
        <f t="shared" si="8"/>
        <v>-9.7536339999999981</v>
      </c>
      <c r="G59" s="311">
        <f t="shared" si="8"/>
        <v>-9.7536339999999981</v>
      </c>
      <c r="H59" s="311">
        <f t="shared" si="8"/>
        <v>-9.7536339999999981</v>
      </c>
      <c r="I59" s="311">
        <f t="shared" si="8"/>
        <v>-9.7536339999999981</v>
      </c>
      <c r="J59" s="311">
        <f t="shared" si="8"/>
        <v>-9.7536339999999981</v>
      </c>
      <c r="K59" s="311">
        <f t="shared" si="8"/>
        <v>-9.7536339999999981</v>
      </c>
      <c r="L59" s="311">
        <f t="shared" si="8"/>
        <v>-9.7536339999999981</v>
      </c>
      <c r="M59" s="311">
        <f t="shared" si="8"/>
        <v>-9.7536339999999981</v>
      </c>
      <c r="N59" s="311">
        <f t="shared" si="8"/>
        <v>-9.7536339999999981</v>
      </c>
      <c r="O59" s="311">
        <f t="shared" si="8"/>
        <v>-9.7536339999999981</v>
      </c>
      <c r="P59" s="311">
        <f t="shared" si="8"/>
        <v>-9.7536339999999981</v>
      </c>
      <c r="Q59" s="311">
        <f t="shared" si="8"/>
        <v>-9.7536339999999981</v>
      </c>
      <c r="R59" s="311">
        <f t="shared" si="8"/>
        <v>-9.7536339999999981</v>
      </c>
      <c r="S59" s="311">
        <f t="shared" si="8"/>
        <v>-9.7536339999999981</v>
      </c>
      <c r="T59" s="311">
        <f t="shared" si="8"/>
        <v>-9.7536339999999981</v>
      </c>
      <c r="U59" s="311">
        <f t="shared" si="8"/>
        <v>-9.7536339999999981</v>
      </c>
      <c r="V59" s="311">
        <f t="shared" si="8"/>
        <v>-9.7536339999999981</v>
      </c>
      <c r="W59" s="311">
        <f t="shared" si="8"/>
        <v>-9.7536339999999981</v>
      </c>
      <c r="X59" s="311">
        <f t="shared" si="8"/>
        <v>-9.7536339999999981</v>
      </c>
      <c r="Y59" s="311">
        <f t="shared" si="8"/>
        <v>-9.7536339999999981</v>
      </c>
      <c r="Z59" s="311">
        <f t="shared" si="8"/>
        <v>-9.7536339999999981</v>
      </c>
      <c r="AA59" s="311">
        <f t="shared" si="8"/>
        <v>-9.7536339999999981</v>
      </c>
      <c r="AB59" s="311">
        <f t="shared" si="8"/>
        <v>-9.7536339999999981</v>
      </c>
      <c r="AC59" s="311">
        <f t="shared" si="8"/>
        <v>-9.7536339999999981</v>
      </c>
      <c r="AD59" s="311">
        <f t="shared" si="8"/>
        <v>-9.7536339999999981</v>
      </c>
      <c r="AE59" s="311">
        <f t="shared" si="8"/>
        <v>-9.7536339999999981</v>
      </c>
      <c r="AF59" s="311">
        <f t="shared" si="8"/>
        <v>-9.7536339999999981</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0</v>
      </c>
      <c r="D61" s="311">
        <f t="shared" si="10"/>
        <v>-9.7536339999999981</v>
      </c>
      <c r="E61" s="311">
        <f t="shared" si="10"/>
        <v>-9.7536339999999981</v>
      </c>
      <c r="F61" s="311">
        <f t="shared" si="10"/>
        <v>-9.7536339999999981</v>
      </c>
      <c r="G61" s="311">
        <f t="shared" si="10"/>
        <v>-9.7536339999999981</v>
      </c>
      <c r="H61" s="311">
        <f t="shared" si="10"/>
        <v>-9.7536339999999981</v>
      </c>
      <c r="I61" s="311">
        <f t="shared" si="10"/>
        <v>-9.7536339999999981</v>
      </c>
      <c r="J61" s="311">
        <f t="shared" si="10"/>
        <v>-9.7536339999999981</v>
      </c>
      <c r="K61" s="311">
        <f t="shared" si="10"/>
        <v>-9.7536339999999981</v>
      </c>
      <c r="L61" s="311">
        <f t="shared" si="10"/>
        <v>-9.7536339999999981</v>
      </c>
      <c r="M61" s="311">
        <f t="shared" si="10"/>
        <v>-9.7536339999999981</v>
      </c>
      <c r="N61" s="311">
        <f t="shared" si="10"/>
        <v>-9.7536339999999981</v>
      </c>
      <c r="O61" s="311">
        <f t="shared" si="10"/>
        <v>-9.7536339999999981</v>
      </c>
      <c r="P61" s="311">
        <f t="shared" si="10"/>
        <v>-9.7536339999999981</v>
      </c>
      <c r="Q61" s="311">
        <f t="shared" si="10"/>
        <v>-9.7536339999999981</v>
      </c>
      <c r="R61" s="311">
        <f t="shared" si="10"/>
        <v>-9.7536339999999981</v>
      </c>
      <c r="S61" s="311">
        <f t="shared" si="10"/>
        <v>-9.7536339999999981</v>
      </c>
      <c r="T61" s="311">
        <f t="shared" si="10"/>
        <v>-9.7536339999999981</v>
      </c>
      <c r="U61" s="311">
        <f t="shared" si="10"/>
        <v>-9.7536339999999981</v>
      </c>
      <c r="V61" s="311">
        <f t="shared" si="10"/>
        <v>-9.7536339999999981</v>
      </c>
      <c r="W61" s="311">
        <f t="shared" si="10"/>
        <v>-9.7536339999999981</v>
      </c>
      <c r="X61" s="311">
        <f t="shared" si="10"/>
        <v>-9.7536339999999981</v>
      </c>
      <c r="Y61" s="311">
        <f t="shared" si="10"/>
        <v>-9.7536339999999981</v>
      </c>
      <c r="Z61" s="311">
        <f t="shared" si="10"/>
        <v>-9.7536339999999981</v>
      </c>
      <c r="AA61" s="311">
        <f t="shared" si="10"/>
        <v>-9.7536339999999981</v>
      </c>
      <c r="AB61" s="311">
        <f t="shared" si="10"/>
        <v>-9.7536339999999981</v>
      </c>
      <c r="AC61" s="311">
        <f t="shared" si="10"/>
        <v>-9.7536339999999981</v>
      </c>
      <c r="AD61" s="311">
        <f t="shared" si="10"/>
        <v>-9.7536339999999981</v>
      </c>
      <c r="AE61" s="311">
        <f t="shared" si="10"/>
        <v>-9.7536339999999981</v>
      </c>
      <c r="AF61" s="311">
        <f t="shared" si="10"/>
        <v>-9.7536339999999981</v>
      </c>
    </row>
    <row r="62" spans="1:32" ht="15.75">
      <c r="A62" s="313" t="s">
        <v>399</v>
      </c>
      <c r="B62" s="312"/>
      <c r="C62" s="312">
        <f t="shared" si="11" ref="C62:AF62">-C61*$B$25</f>
        <v>0</v>
      </c>
      <c r="D62" s="312">
        <f t="shared" si="11"/>
        <v>1.9507267999999998</v>
      </c>
      <c r="E62" s="312">
        <f t="shared" si="11"/>
        <v>1.9507267999999998</v>
      </c>
      <c r="F62" s="312">
        <f t="shared" si="11"/>
        <v>1.9507267999999998</v>
      </c>
      <c r="G62" s="312">
        <f t="shared" si="11"/>
        <v>1.9507267999999998</v>
      </c>
      <c r="H62" s="312">
        <f t="shared" si="11"/>
        <v>1.9507267999999998</v>
      </c>
      <c r="I62" s="312">
        <f t="shared" si="11"/>
        <v>1.9507267999999998</v>
      </c>
      <c r="J62" s="312">
        <f t="shared" si="11"/>
        <v>1.9507267999999998</v>
      </c>
      <c r="K62" s="312">
        <f t="shared" si="11"/>
        <v>1.9507267999999998</v>
      </c>
      <c r="L62" s="312">
        <f t="shared" si="11"/>
        <v>1.9507267999999998</v>
      </c>
      <c r="M62" s="312">
        <f t="shared" si="11"/>
        <v>1.9507267999999998</v>
      </c>
      <c r="N62" s="312">
        <f t="shared" si="11"/>
        <v>1.9507267999999998</v>
      </c>
      <c r="O62" s="312">
        <f t="shared" si="11"/>
        <v>1.9507267999999998</v>
      </c>
      <c r="P62" s="312">
        <f t="shared" si="11"/>
        <v>1.9507267999999998</v>
      </c>
      <c r="Q62" s="312">
        <f t="shared" si="11"/>
        <v>1.9507267999999998</v>
      </c>
      <c r="R62" s="312">
        <f t="shared" si="11"/>
        <v>1.9507267999999998</v>
      </c>
      <c r="S62" s="312">
        <f t="shared" si="11"/>
        <v>1.9507267999999998</v>
      </c>
      <c r="T62" s="312">
        <f t="shared" si="11"/>
        <v>1.9507267999999998</v>
      </c>
      <c r="U62" s="312">
        <f t="shared" si="11"/>
        <v>1.9507267999999998</v>
      </c>
      <c r="V62" s="312">
        <f t="shared" si="11"/>
        <v>1.9507267999999998</v>
      </c>
      <c r="W62" s="312">
        <f t="shared" si="11"/>
        <v>1.9507267999999998</v>
      </c>
      <c r="X62" s="312">
        <f t="shared" si="11"/>
        <v>1.9507267999999998</v>
      </c>
      <c r="Y62" s="312">
        <f t="shared" si="11"/>
        <v>1.9507267999999998</v>
      </c>
      <c r="Z62" s="312">
        <f t="shared" si="11"/>
        <v>1.9507267999999998</v>
      </c>
      <c r="AA62" s="312">
        <f t="shared" si="11"/>
        <v>1.9507267999999998</v>
      </c>
      <c r="AB62" s="312">
        <f t="shared" si="11"/>
        <v>1.9507267999999998</v>
      </c>
      <c r="AC62" s="312">
        <f t="shared" si="11"/>
        <v>1.9507267999999998</v>
      </c>
      <c r="AD62" s="312">
        <f t="shared" si="11"/>
        <v>1.9507267999999998</v>
      </c>
      <c r="AE62" s="312">
        <f t="shared" si="11"/>
        <v>1.9507267999999998</v>
      </c>
      <c r="AF62" s="312">
        <f t="shared" si="11"/>
        <v>1.9507267999999998</v>
      </c>
    </row>
    <row r="63" spans="1:32" ht="16.5" thickBot="1">
      <c r="A63" s="317" t="s">
        <v>428</v>
      </c>
      <c r="B63" s="318">
        <f t="shared" si="12" ref="B63:AF63">B61+B62</f>
        <v>0</v>
      </c>
      <c r="C63" s="318">
        <f t="shared" si="12"/>
        <v>0</v>
      </c>
      <c r="D63" s="318">
        <f t="shared" si="12"/>
        <v>-7.8029071999999982</v>
      </c>
      <c r="E63" s="318">
        <f t="shared" si="12"/>
        <v>-7.8029071999999982</v>
      </c>
      <c r="F63" s="318">
        <f t="shared" si="12"/>
        <v>-7.8029071999999982</v>
      </c>
      <c r="G63" s="318">
        <f t="shared" si="12"/>
        <v>-7.8029071999999982</v>
      </c>
      <c r="H63" s="318">
        <f t="shared" si="12"/>
        <v>-7.8029071999999982</v>
      </c>
      <c r="I63" s="318">
        <f t="shared" si="12"/>
        <v>-7.8029071999999982</v>
      </c>
      <c r="J63" s="319">
        <f t="shared" si="12"/>
        <v>-7.8029071999999982</v>
      </c>
      <c r="K63" s="318">
        <f t="shared" si="12"/>
        <v>-7.8029071999999982</v>
      </c>
      <c r="L63" s="318">
        <f t="shared" si="12"/>
        <v>-7.8029071999999982</v>
      </c>
      <c r="M63" s="318">
        <f t="shared" si="12"/>
        <v>-7.8029071999999982</v>
      </c>
      <c r="N63" s="318">
        <f t="shared" si="12"/>
        <v>-7.8029071999999982</v>
      </c>
      <c r="O63" s="318">
        <f t="shared" si="12"/>
        <v>-7.8029071999999982</v>
      </c>
      <c r="P63" s="318">
        <f t="shared" si="12"/>
        <v>-7.8029071999999982</v>
      </c>
      <c r="Q63" s="318">
        <f t="shared" si="12"/>
        <v>-7.8029071999999982</v>
      </c>
      <c r="R63" s="318">
        <f t="shared" si="12"/>
        <v>-7.8029071999999982</v>
      </c>
      <c r="S63" s="318">
        <f t="shared" si="12"/>
        <v>-7.8029071999999982</v>
      </c>
      <c r="T63" s="318">
        <f t="shared" si="12"/>
        <v>-7.8029071999999982</v>
      </c>
      <c r="U63" s="318">
        <f t="shared" si="12"/>
        <v>-7.8029071999999982</v>
      </c>
      <c r="V63" s="318">
        <f t="shared" si="12"/>
        <v>-7.8029071999999982</v>
      </c>
      <c r="W63" s="318">
        <f t="shared" si="12"/>
        <v>-7.8029071999999982</v>
      </c>
      <c r="X63" s="318">
        <f t="shared" si="12"/>
        <v>-7.8029071999999982</v>
      </c>
      <c r="Y63" s="318">
        <f t="shared" si="12"/>
        <v>-7.8029071999999982</v>
      </c>
      <c r="Z63" s="318">
        <f t="shared" si="12"/>
        <v>-7.8029071999999982</v>
      </c>
      <c r="AA63" s="318">
        <f t="shared" si="12"/>
        <v>-7.8029071999999982</v>
      </c>
      <c r="AB63" s="318">
        <f t="shared" si="12"/>
        <v>-7.8029071999999982</v>
      </c>
      <c r="AC63" s="318">
        <f t="shared" si="12"/>
        <v>-7.8029071999999982</v>
      </c>
      <c r="AD63" s="318">
        <f t="shared" si="12"/>
        <v>-7.8029071999999982</v>
      </c>
      <c r="AE63" s="318">
        <f t="shared" si="12"/>
        <v>-7.8029071999999982</v>
      </c>
      <c r="AF63" s="318">
        <f t="shared" si="12"/>
        <v>-7.8029071999999982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0</v>
      </c>
      <c r="D66" s="311">
        <f t="shared" si="14"/>
        <v>-9.7536339999999981</v>
      </c>
      <c r="E66" s="311">
        <f t="shared" si="14"/>
        <v>-9.7536339999999981</v>
      </c>
      <c r="F66" s="311">
        <f t="shared" si="14"/>
        <v>-9.7536339999999981</v>
      </c>
      <c r="G66" s="311">
        <f t="shared" si="14"/>
        <v>-9.7536339999999981</v>
      </c>
      <c r="H66" s="311">
        <f t="shared" si="14"/>
        <v>-9.7536339999999981</v>
      </c>
      <c r="I66" s="311">
        <f t="shared" si="14"/>
        <v>-9.7536339999999981</v>
      </c>
      <c r="J66" s="311">
        <f t="shared" si="14"/>
        <v>-9.7536339999999981</v>
      </c>
      <c r="K66" s="311">
        <f t="shared" si="14"/>
        <v>-9.7536339999999981</v>
      </c>
      <c r="L66" s="311">
        <f t="shared" si="14"/>
        <v>-9.7536339999999981</v>
      </c>
      <c r="M66" s="311">
        <f t="shared" si="14"/>
        <v>-9.7536339999999981</v>
      </c>
      <c r="N66" s="311">
        <f t="shared" si="14"/>
        <v>-9.7536339999999981</v>
      </c>
      <c r="O66" s="311">
        <f t="shared" si="14"/>
        <v>-9.7536339999999981</v>
      </c>
      <c r="P66" s="311">
        <f t="shared" si="14"/>
        <v>-9.7536339999999981</v>
      </c>
      <c r="Q66" s="311">
        <f t="shared" si="14"/>
        <v>-9.7536339999999981</v>
      </c>
      <c r="R66" s="311">
        <f t="shared" si="14"/>
        <v>-9.7536339999999981</v>
      </c>
      <c r="S66" s="311">
        <f t="shared" si="14"/>
        <v>-9.7536339999999981</v>
      </c>
      <c r="T66" s="311">
        <f t="shared" si="14"/>
        <v>-9.7536339999999981</v>
      </c>
      <c r="U66" s="311">
        <f t="shared" si="14"/>
        <v>-9.7536339999999981</v>
      </c>
      <c r="V66" s="311">
        <f t="shared" si="14"/>
        <v>-9.7536339999999981</v>
      </c>
      <c r="W66" s="311">
        <f t="shared" si="14"/>
        <v>-9.7536339999999981</v>
      </c>
      <c r="X66" s="311">
        <f t="shared" si="14"/>
        <v>-9.7536339999999981</v>
      </c>
      <c r="Y66" s="311">
        <f t="shared" si="14"/>
        <v>-9.7536339999999981</v>
      </c>
      <c r="Z66" s="311">
        <f t="shared" si="14"/>
        <v>-9.7536339999999981</v>
      </c>
      <c r="AA66" s="311">
        <f t="shared" si="14"/>
        <v>-9.7536339999999981</v>
      </c>
      <c r="AB66" s="311">
        <f t="shared" si="14"/>
        <v>-9.7536339999999981</v>
      </c>
      <c r="AC66" s="311">
        <f t="shared" si="14"/>
        <v>-9.7536339999999981</v>
      </c>
      <c r="AD66" s="311">
        <f t="shared" si="14"/>
        <v>-9.7536339999999981</v>
      </c>
      <c r="AE66" s="311">
        <f t="shared" si="14"/>
        <v>-9.7536339999999981</v>
      </c>
      <c r="AF66" s="322">
        <f t="shared" si="14"/>
        <v>-9.7536339999999981</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0</v>
      </c>
      <c r="C72" s="315">
        <v>-443.34699999999998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0</v>
      </c>
      <c r="C74" s="311">
        <v>-443.34699999999998</v>
      </c>
      <c r="D74" s="311">
        <v>-9.7536339999999981</v>
      </c>
      <c r="E74" s="311">
        <v>-9.7536339999999981</v>
      </c>
      <c r="F74" s="311">
        <v>-9.7536339999999981</v>
      </c>
      <c r="G74" s="311">
        <v>-9.7536339999999981</v>
      </c>
      <c r="H74" s="311">
        <v>-9.7536339999999981</v>
      </c>
      <c r="I74" s="311">
        <v>-9.7536339999999981</v>
      </c>
      <c r="J74" s="311">
        <v>-9.7536339999999981</v>
      </c>
      <c r="K74" s="311">
        <v>-9.7536339999999981</v>
      </c>
      <c r="L74" s="311">
        <v>-9.7536339999999981</v>
      </c>
      <c r="M74" s="311">
        <v>-9.7536339999999981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0</v>
      </c>
      <c r="C75" s="311">
        <f>SUM($B$74:C74)</f>
        <v>-443.34699999999998</v>
      </c>
      <c r="D75" s="311">
        <f>SUM($B$74:D74)</f>
        <v>-453.10063399999996</v>
      </c>
      <c r="E75" s="311">
        <f>SUM($B$74:E74)</f>
        <v>-462.85426799999993</v>
      </c>
      <c r="F75" s="311">
        <f>SUM($B$74:F74)</f>
        <v>-472.60790199999991</v>
      </c>
      <c r="G75" s="311">
        <f>SUM($B$74:G74)</f>
        <v>-482.36153599999989</v>
      </c>
      <c r="H75" s="311">
        <f>SUM($B$74:H74)</f>
        <v>-492.11516999999986</v>
      </c>
      <c r="I75" s="311">
        <f>SUM($B$74:I74)</f>
        <v>-501.86880399999984</v>
      </c>
      <c r="J75" s="311">
        <f>SUM($B$74:J74)</f>
        <v>-511.62243799999982</v>
      </c>
      <c r="K75" s="311">
        <f>SUM($B$74:K74)</f>
        <v>-521.37607199999979</v>
      </c>
      <c r="L75" s="311">
        <f>SUM($B$74:L74)</f>
        <v>-531.12970599999983</v>
      </c>
      <c r="M75" s="311">
        <f>SUM($B$74:M74)</f>
        <v>-540.88333999999986</v>
      </c>
      <c r="N75" s="311">
        <f>SUM($B$74:N74)</f>
        <v>-540.88333999999986</v>
      </c>
      <c r="O75" s="311">
        <f>SUM($B$74:O74)</f>
        <v>-540.88333999999986</v>
      </c>
      <c r="P75" s="311">
        <f>SUM($B$74:P74)</f>
        <v>-540.88333999999986</v>
      </c>
      <c r="Q75" s="311">
        <f>SUM($B$74:Q74)</f>
        <v>-540.88333999999986</v>
      </c>
      <c r="R75" s="311">
        <f>SUM($B$74:R74)</f>
        <v>-540.88333999999986</v>
      </c>
      <c r="S75" s="311">
        <f>SUM($B$74:S74)</f>
        <v>-540.88333999999986</v>
      </c>
      <c r="T75" s="311">
        <f>SUM($B$74:T74)</f>
        <v>-540.88333999999986</v>
      </c>
      <c r="U75" s="311">
        <f>SUM($B$74:U74)</f>
        <v>-540.88333999999986</v>
      </c>
      <c r="V75" s="311">
        <f>SUM($B$74:V74)</f>
        <v>-540.88333999999986</v>
      </c>
      <c r="W75" s="311">
        <f>SUM($B$74:W74)</f>
        <v>-540.88333999999986</v>
      </c>
      <c r="X75" s="311">
        <f>SUM($B$74:X74)</f>
        <v>-540.88333999999986</v>
      </c>
      <c r="Y75" s="311">
        <f>SUM($B$74:Y74)</f>
        <v>-540.88333999999986</v>
      </c>
      <c r="Z75" s="311">
        <f>SUM($B$74:Z74)</f>
        <v>-540.88333999999986</v>
      </c>
      <c r="AA75" s="311">
        <f>SUM($B$74:AA74)</f>
        <v>-540.88333999999986</v>
      </c>
      <c r="AB75" s="311">
        <f>SUM($B$74:AB74)</f>
        <v>-540.88333999999986</v>
      </c>
      <c r="AC75" s="311">
        <f>SUM($B$74:AC74)</f>
        <v>-540.88333999999986</v>
      </c>
      <c r="AD75" s="311">
        <f>SUM($B$74:AD74)</f>
        <v>-540.88333999999986</v>
      </c>
      <c r="AE75" s="311">
        <f>SUM($B$74:AE74)</f>
        <v>-540.88333999999986</v>
      </c>
      <c r="AF75" s="322">
        <f>SUM($B$74:AF74)</f>
        <v>-540.88333999999986</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0</v>
      </c>
      <c r="C77" s="311">
        <f t="shared" si="20" ref="C77:AF77">C74*C76</f>
        <v>-411.49548493532353</v>
      </c>
      <c r="D77" s="311">
        <f t="shared" si="20"/>
        <v>-7.7988461996701552</v>
      </c>
      <c r="E77" s="311">
        <f t="shared" si="20"/>
        <v>-6.7185098205290803</v>
      </c>
      <c r="F77" s="311">
        <f t="shared" si="20"/>
        <v>-5.7878272058313911</v>
      </c>
      <c r="G77" s="311">
        <f t="shared" si="20"/>
        <v>-4.9860675446514398</v>
      </c>
      <c r="H77" s="311">
        <f t="shared" si="20"/>
        <v>-4.2953717648616818</v>
      </c>
      <c r="I77" s="311">
        <f t="shared" si="20"/>
        <v>-3.7003547250703663</v>
      </c>
      <c r="J77" s="311">
        <f t="shared" si="20"/>
        <v>-3.1877625129827409</v>
      </c>
      <c r="K77" s="311">
        <f t="shared" si="20"/>
        <v>-2.7461772165599077</v>
      </c>
      <c r="L77" s="311">
        <f t="shared" si="20"/>
        <v>-2.36576259179868</v>
      </c>
      <c r="M77" s="311">
        <f t="shared" si="20"/>
        <v>-2.0380449619216745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0</v>
      </c>
      <c r="C78" s="311">
        <f>SUM($B$77:C77)</f>
        <v>-411.49548493532353</v>
      </c>
      <c r="D78" s="311">
        <f>SUM($B$77:D77)</f>
        <v>-419.29433113499368</v>
      </c>
      <c r="E78" s="311">
        <f>SUM($B$77:E77)</f>
        <v>-426.01284095552279</v>
      </c>
      <c r="F78" s="311">
        <f>SUM($B$77:F77)</f>
        <v>-431.80066816135417</v>
      </c>
      <c r="G78" s="311">
        <f>SUM($B$77:G77)</f>
        <v>-436.78673570600563</v>
      </c>
      <c r="H78" s="311">
        <f>SUM($B$77:H77)</f>
        <v>-441.0821074708673</v>
      </c>
      <c r="I78" s="311">
        <f>SUM($B$77:I77)</f>
        <v>-444.78246219593768</v>
      </c>
      <c r="J78" s="311">
        <f>SUM($B$77:J77)</f>
        <v>-447.9702247089204</v>
      </c>
      <c r="K78" s="311">
        <f>SUM($B$77:K77)</f>
        <v>-450.71640192548028</v>
      </c>
      <c r="L78" s="311">
        <f>SUM($B$77:L77)</f>
        <v>-453.08216451727895</v>
      </c>
      <c r="M78" s="311">
        <f>SUM($B$77:M77)</f>
        <v>-455.12020947920064</v>
      </c>
      <c r="N78" s="311">
        <f>SUM($B$77:N77)</f>
        <v>-455.12020947920064</v>
      </c>
      <c r="O78" s="311">
        <f>SUM($B$77:O77)</f>
        <v>-455.12020947920064</v>
      </c>
      <c r="P78" s="311">
        <f>SUM($B$77:P77)</f>
        <v>-455.12020947920064</v>
      </c>
      <c r="Q78" s="311">
        <f>SUM($B$77:Q77)</f>
        <v>-455.12020947920064</v>
      </c>
      <c r="R78" s="311">
        <f>SUM($B$77:R77)</f>
        <v>-455.12020947920064</v>
      </c>
      <c r="S78" s="311">
        <f>SUM($B$77:S77)</f>
        <v>-455.12020947920064</v>
      </c>
      <c r="T78" s="311">
        <f>SUM($B$77:T77)</f>
        <v>-455.12020947920064</v>
      </c>
      <c r="U78" s="311">
        <f>SUM($B$77:U77)</f>
        <v>-455.12020947920064</v>
      </c>
      <c r="V78" s="311">
        <f>SUM($B$77:V77)</f>
        <v>-455.12020947920064</v>
      </c>
      <c r="W78" s="311">
        <f>SUM($B$77:W77)</f>
        <v>-455.12020947920064</v>
      </c>
      <c r="X78" s="311">
        <f>SUM($B$77:X77)</f>
        <v>-455.12020947920064</v>
      </c>
      <c r="Y78" s="311">
        <f>SUM($B$77:Y77)</f>
        <v>-455.12020947920064</v>
      </c>
      <c r="Z78" s="311">
        <f>SUM($B$77:Z77)</f>
        <v>-455.12020947920064</v>
      </c>
      <c r="AA78" s="311">
        <f>SUM($B$77:AA77)</f>
        <v>-455.12020947920064</v>
      </c>
      <c r="AB78" s="311">
        <f>SUM($B$77:AB77)</f>
        <v>-455.12020947920064</v>
      </c>
      <c r="AC78" s="311">
        <f>SUM($B$77:AC77)</f>
        <v>-455.12020947920064</v>
      </c>
      <c r="AD78" s="311">
        <f>SUM($B$77:AD77)</f>
        <v>-455.12020947920064</v>
      </c>
      <c r="AE78" s="311">
        <f>SUM($B$77:AE77)</f>
        <v>-455.12020947920064</v>
      </c>
      <c r="AF78" s="322">
        <f>SUM($B$77:AF77)</f>
        <v>-455.12020947920064</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-0.44334699999999999</v>
      </c>
      <c r="C86" s="336">
        <v>-0.45310063399999995</v>
      </c>
      <c r="D86" s="336">
        <v>-0.46285426799999996</v>
      </c>
      <c r="E86" s="336">
        <v>-0.47260790199999991</v>
      </c>
      <c r="F86" s="336">
        <v>-0.48236153599999987</v>
      </c>
      <c r="G86" s="336">
        <v>-0.49211516999999988</v>
      </c>
      <c r="H86" s="336">
        <v>-0.50186880399999989</v>
      </c>
      <c r="I86" s="336">
        <v>-0.51162243799999985</v>
      </c>
      <c r="J86" s="336">
        <v>-0.5213760719999998</v>
      </c>
      <c r="K86" s="336">
        <v>-0.53112970599999987</v>
      </c>
      <c r="L86" s="336">
        <v>-0.54088333999999982</v>
      </c>
      <c r="M86" s="336">
        <v>-0.54088333999999982</v>
      </c>
      <c r="N86" s="336">
        <v>-0.54088333999999982</v>
      </c>
      <c r="O86" s="336">
        <v>-0.54088333999999982</v>
      </c>
      <c r="P86" s="336">
        <v>-0.54088333999999982</v>
      </c>
      <c r="Q86" s="336">
        <v>-0.54088333999999982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-0.41149548493532351</v>
      </c>
      <c r="C88" s="336">
        <v>-0.4192943311349937</v>
      </c>
      <c r="D88" s="336">
        <v>-0.42601284095552278</v>
      </c>
      <c r="E88" s="336">
        <v>-0.43180066816135415</v>
      </c>
      <c r="F88" s="336">
        <v>-0.43678673570600562</v>
      </c>
      <c r="G88" s="336">
        <v>-0.44108210747086729</v>
      </c>
      <c r="H88" s="336">
        <v>-0.4447824621959377</v>
      </c>
      <c r="I88" s="336">
        <v>-0.44797022470892039</v>
      </c>
      <c r="J88" s="336">
        <v>-0.45071640192548029</v>
      </c>
      <c r="K88" s="336">
        <v>-0.45308216451727895</v>
      </c>
      <c r="L88" s="336">
        <v>-0.45512020947920062</v>
      </c>
      <c r="M88" s="336">
        <v>-0.45512020947920062</v>
      </c>
      <c r="N88" s="336">
        <v>-0.45512020947920062</v>
      </c>
      <c r="O88" s="336">
        <v>-0.45512020947920062</v>
      </c>
      <c r="P88" s="336">
        <v>-0.45512020947920062</v>
      </c>
      <c r="Q88" s="336">
        <v>-0.45512020947920062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6 кВ на границе балансовой принадлежности Заявителя по адресу: г. Тула, ул. Щегловская засека, д. 31-а для техприсоединения АО Экспро, договор №91-25 от 11.03.25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356</v>
      </c>
      <c r="G31" s="119">
        <v>100</v>
      </c>
      <c r="H31" s="119">
        <v>66</v>
      </c>
      <c r="I31" s="119" t="s">
        <v>261</v>
      </c>
      <c r="J31" s="148" t="s">
        <v>261</v>
      </c>
    </row>
    <row r="32" spans="1:10" s="41" customFormat="1" ht="15.75">
      <c r="A32" s="147" t="s">
        <v>156</v>
      </c>
      <c r="B32" s="52" t="s">
        <v>198</v>
      </c>
      <c r="C32" s="119" t="s">
        <v>261</v>
      </c>
      <c r="D32" s="119" t="s">
        <v>357</v>
      </c>
      <c r="E32" s="119" t="s">
        <v>261</v>
      </c>
      <c r="F32" s="119" t="s">
        <v>358</v>
      </c>
      <c r="G32" s="119">
        <v>100</v>
      </c>
      <c r="H32" s="119">
        <v>77</v>
      </c>
      <c r="I32" s="119" t="s">
        <v>261</v>
      </c>
      <c r="J32" s="148" t="s">
        <v>261</v>
      </c>
    </row>
    <row r="33" spans="1:10" s="41" customFormat="1" ht="31.5">
      <c r="A33" s="147" t="s">
        <v>209</v>
      </c>
      <c r="B33" s="52" t="s">
        <v>181</v>
      </c>
      <c r="C33" s="119" t="s">
        <v>261</v>
      </c>
      <c r="D33" s="119" t="s">
        <v>357</v>
      </c>
      <c r="E33" s="119" t="s">
        <v>261</v>
      </c>
      <c r="F33" s="119" t="s">
        <v>358</v>
      </c>
      <c r="G33" s="119">
        <v>100</v>
      </c>
      <c r="H33" s="119">
        <v>77</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77</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359</v>
      </c>
      <c r="E37" s="119" t="s">
        <v>358</v>
      </c>
      <c r="F37" s="119" t="s">
        <v>358</v>
      </c>
      <c r="G37" s="119">
        <v>100</v>
      </c>
      <c r="H37" s="119">
        <v>77</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66</v>
      </c>
      <c r="I39" s="119" t="s">
        <v>261</v>
      </c>
      <c r="J39" s="148" t="s">
        <v>261</v>
      </c>
    </row>
    <row r="40" spans="1:10" ht="15.75">
      <c r="A40" s="147" t="s">
        <v>152</v>
      </c>
      <c r="B40" s="52" t="s">
        <v>201</v>
      </c>
      <c r="C40" s="119" t="s">
        <v>261</v>
      </c>
      <c r="D40" s="119" t="s">
        <v>359</v>
      </c>
      <c r="E40" s="119" t="s">
        <v>356</v>
      </c>
      <c r="F40" s="119" t="s">
        <v>360</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100</v>
      </c>
      <c r="I43" s="119" t="s">
        <v>261</v>
      </c>
      <c r="J43" s="148" t="s">
        <v>261</v>
      </c>
    </row>
    <row r="44" spans="1:10" ht="15.75">
      <c r="A44" s="147" t="s">
        <v>148</v>
      </c>
      <c r="B44" s="52" t="s">
        <v>147</v>
      </c>
      <c r="C44" s="119" t="s">
        <v>261</v>
      </c>
      <c r="D44" s="119" t="s">
        <v>361</v>
      </c>
      <c r="E44" s="119" t="s">
        <v>360</v>
      </c>
      <c r="F44" s="119" t="s">
        <v>362</v>
      </c>
      <c r="G44" s="119">
        <v>0</v>
      </c>
      <c r="H44" s="119">
        <v>0</v>
      </c>
      <c r="I44" s="119" t="s">
        <v>261</v>
      </c>
      <c r="J44" s="148" t="s">
        <v>261</v>
      </c>
    </row>
    <row r="45" spans="1:10" ht="47.25">
      <c r="A45" s="147" t="s">
        <v>146</v>
      </c>
      <c r="B45" s="52" t="s">
        <v>205</v>
      </c>
      <c r="C45" s="119" t="s">
        <v>261</v>
      </c>
      <c r="D45" s="119" t="s">
        <v>363</v>
      </c>
      <c r="E45" s="119" t="s">
        <v>261</v>
      </c>
      <c r="F45" s="119" t="s">
        <v>364</v>
      </c>
      <c r="G45" s="119" t="s">
        <v>261</v>
      </c>
      <c r="H45" s="119">
        <v>0</v>
      </c>
      <c r="I45" s="119" t="s">
        <v>261</v>
      </c>
      <c r="J45" s="148" t="s">
        <v>261</v>
      </c>
    </row>
    <row r="46" spans="1:10" ht="94.5">
      <c r="A46" s="147" t="s">
        <v>144</v>
      </c>
      <c r="B46" s="52" t="s">
        <v>203</v>
      </c>
      <c r="C46" s="119" t="s">
        <v>261</v>
      </c>
      <c r="D46" s="119" t="s">
        <v>365</v>
      </c>
      <c r="E46" s="119" t="s">
        <v>261</v>
      </c>
      <c r="F46" s="119" t="s">
        <v>364</v>
      </c>
      <c r="G46" s="119" t="s">
        <v>261</v>
      </c>
      <c r="H46" s="119">
        <v>0</v>
      </c>
      <c r="I46" s="119" t="s">
        <v>261</v>
      </c>
      <c r="J46" s="148" t="s">
        <v>261</v>
      </c>
    </row>
    <row r="47" spans="1:10" ht="15.75">
      <c r="A47" s="147" t="s">
        <v>214</v>
      </c>
      <c r="B47" s="52" t="s">
        <v>145</v>
      </c>
      <c r="C47" s="119" t="s">
        <v>261</v>
      </c>
      <c r="D47" s="119" t="s">
        <v>366</v>
      </c>
      <c r="E47" s="119" t="s">
        <v>362</v>
      </c>
      <c r="F47" s="119" t="s">
        <v>364</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368</v>
      </c>
      <c r="G49" s="119" t="s">
        <v>261</v>
      </c>
      <c r="H49" s="119">
        <v>0</v>
      </c>
      <c r="I49" s="119" t="s">
        <v>261</v>
      </c>
      <c r="J49" s="148" t="s">
        <v>261</v>
      </c>
    </row>
    <row r="50" spans="1:10" ht="63">
      <c r="A50" s="147" t="s">
        <v>140</v>
      </c>
      <c r="B50" s="52" t="s">
        <v>204</v>
      </c>
      <c r="C50" s="119" t="s">
        <v>261</v>
      </c>
      <c r="D50" s="119" t="s">
        <v>369</v>
      </c>
      <c r="E50" s="119" t="s">
        <v>261</v>
      </c>
      <c r="F50" s="119" t="s">
        <v>370</v>
      </c>
      <c r="G50" s="119" t="s">
        <v>261</v>
      </c>
      <c r="H50" s="119">
        <v>0</v>
      </c>
      <c r="I50" s="119" t="s">
        <v>261</v>
      </c>
      <c r="J50" s="148" t="s">
        <v>261</v>
      </c>
    </row>
    <row r="51" spans="1:10" ht="31.5">
      <c r="A51" s="147" t="s">
        <v>138</v>
      </c>
      <c r="B51" s="52" t="s">
        <v>206</v>
      </c>
      <c r="C51" s="119" t="s">
        <v>261</v>
      </c>
      <c r="D51" s="119" t="s">
        <v>369</v>
      </c>
      <c r="E51" s="119" t="s">
        <v>261</v>
      </c>
      <c r="F51" s="119" t="s">
        <v>370</v>
      </c>
      <c r="G51" s="119" t="s">
        <v>261</v>
      </c>
      <c r="H51" s="119">
        <v>0</v>
      </c>
      <c r="I51" s="119" t="s">
        <v>261</v>
      </c>
      <c r="J51" s="148" t="s">
        <v>261</v>
      </c>
    </row>
    <row r="52" spans="1:10" ht="31.5">
      <c r="A52" s="147" t="s">
        <v>136</v>
      </c>
      <c r="B52" s="52" t="s">
        <v>139</v>
      </c>
      <c r="C52" s="119" t="s">
        <v>261</v>
      </c>
      <c r="D52" s="119" t="s">
        <v>371</v>
      </c>
      <c r="E52" s="119" t="s">
        <v>261</v>
      </c>
      <c r="F52" s="119" t="s">
        <v>354</v>
      </c>
      <c r="G52" s="119" t="s">
        <v>261</v>
      </c>
      <c r="H52" s="119">
        <v>0</v>
      </c>
      <c r="I52" s="119" t="s">
        <v>261</v>
      </c>
      <c r="J52" s="148" t="s">
        <v>261</v>
      </c>
    </row>
    <row r="53" spans="1:10" ht="15.75">
      <c r="A53" s="147" t="s">
        <v>208</v>
      </c>
      <c r="B53" s="52" t="s">
        <v>207</v>
      </c>
      <c r="C53" s="119" t="s">
        <v>261</v>
      </c>
      <c r="D53" s="119" t="s">
        <v>371</v>
      </c>
      <c r="E53" s="119" t="s">
        <v>261</v>
      </c>
      <c r="F53" s="119" t="s">
        <v>354</v>
      </c>
      <c r="G53" s="119" t="s">
        <v>261</v>
      </c>
      <c r="H53" s="119">
        <v>0</v>
      </c>
      <c r="I53" s="119" t="s">
        <v>261</v>
      </c>
      <c r="J53" s="148" t="s">
        <v>261</v>
      </c>
    </row>
    <row r="54" spans="1:10" ht="16.5" thickBot="1">
      <c r="A54" s="149" t="s">
        <v>263</v>
      </c>
      <c r="B54" s="150" t="s">
        <v>137</v>
      </c>
      <c r="C54" s="151" t="s">
        <v>261</v>
      </c>
      <c r="D54" s="151" t="s">
        <v>371</v>
      </c>
      <c r="E54" s="151" t="s">
        <v>261</v>
      </c>
      <c r="F54" s="151" t="s">
        <v>354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0.53140299999999996</v>
      </c>
      <c r="D24" s="157">
        <v>0.54088400000000003</v>
      </c>
      <c r="E24" s="157">
        <v>0.54088400000000003</v>
      </c>
      <c r="F24" s="157">
        <v>0.54088400000000003</v>
      </c>
      <c r="G24" s="157">
        <v>0</v>
      </c>
      <c r="H24" s="157">
        <v>0.53140299999999996</v>
      </c>
      <c r="I24" s="157" t="s">
        <v>343</v>
      </c>
      <c r="J24" s="157">
        <v>0.54088400000000003</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0.53140299999999996</v>
      </c>
      <c r="AO24" s="157">
        <f>IF(SUM(J24,N24,R24,V24,Z24,AD24,AH24,AL24)=0,"нд",SUM(J24,N24,R24,V24,Z24,AD24,AH24,AL24))</f>
        <v>0.54088400000000003</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0.53140299999999996</v>
      </c>
      <c r="D28" s="122">
        <v>0.54088400000000003</v>
      </c>
      <c r="E28" s="122">
        <v>0.54088400000000003</v>
      </c>
      <c r="F28" s="122">
        <v>0.54088400000000003</v>
      </c>
      <c r="G28" s="122" t="s">
        <v>261</v>
      </c>
      <c r="H28" s="122">
        <v>0.53140299999999996</v>
      </c>
      <c r="I28" s="122" t="s">
        <v>343</v>
      </c>
      <c r="J28" s="122">
        <v>0.54088400000000003</v>
      </c>
      <c r="K28" s="122" t="s">
        <v>344</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0.53140299999999996</v>
      </c>
      <c r="AO28" s="122">
        <f t="shared" si="1"/>
        <v>0.54088400000000003</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0.44283499999999998</v>
      </c>
      <c r="D30" s="157">
        <v>0.44334699999999999</v>
      </c>
      <c r="E30" s="157">
        <v>0.44334699999999999</v>
      </c>
      <c r="F30" s="157">
        <v>0.44334699999999999</v>
      </c>
      <c r="G30" s="157">
        <v>0</v>
      </c>
      <c r="H30" s="157">
        <v>0.44283499999999998</v>
      </c>
      <c r="I30" s="157" t="s">
        <v>343</v>
      </c>
      <c r="J30" s="157">
        <v>0.44334699999999999</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0.44283499999999998</v>
      </c>
      <c r="AO30" s="157">
        <f t="shared" si="1"/>
        <v>0.44334699999999999</v>
      </c>
    </row>
    <row r="31" spans="1:41" ht="15.75">
      <c r="A31" s="159" t="s">
        <v>118</v>
      </c>
      <c r="B31" s="32" t="s">
        <v>117</v>
      </c>
      <c r="C31" s="122">
        <v>0.014064999999999999</v>
      </c>
      <c r="D31" s="122">
        <v>0.014081</v>
      </c>
      <c r="E31" s="122">
        <v>0.014081</v>
      </c>
      <c r="F31" s="122">
        <v>0.014081</v>
      </c>
      <c r="G31" s="122">
        <v>0</v>
      </c>
      <c r="H31" s="122">
        <v>0.014064999999999999</v>
      </c>
      <c r="I31" s="122" t="s">
        <v>343</v>
      </c>
      <c r="J31" s="122">
        <v>0.014081</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0.014064999999999999</v>
      </c>
      <c r="AO31" s="122">
        <f t="shared" si="1"/>
        <v>0.014081</v>
      </c>
    </row>
    <row r="32" spans="1:41" ht="31.5">
      <c r="A32" s="159" t="s">
        <v>116</v>
      </c>
      <c r="B32" s="32" t="s">
        <v>115</v>
      </c>
      <c r="C32" s="122">
        <v>0.012163</v>
      </c>
      <c r="D32" s="122">
        <v>0.012177</v>
      </c>
      <c r="E32" s="122">
        <v>0.012177</v>
      </c>
      <c r="F32" s="122">
        <v>0.012177</v>
      </c>
      <c r="G32" s="122">
        <v>0</v>
      </c>
      <c r="H32" s="122">
        <v>0.012163</v>
      </c>
      <c r="I32" s="122" t="s">
        <v>343</v>
      </c>
      <c r="J32" s="122">
        <v>0.012177</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0.012163</v>
      </c>
      <c r="AO32" s="122">
        <f t="shared" si="1"/>
        <v>0.012177</v>
      </c>
    </row>
    <row r="33" spans="1:41" ht="15.75">
      <c r="A33" s="159" t="s">
        <v>114</v>
      </c>
      <c r="B33" s="32" t="s">
        <v>113</v>
      </c>
      <c r="C33" s="122">
        <v>0.38999899999999998</v>
      </c>
      <c r="D33" s="122">
        <v>0.39045000000000002</v>
      </c>
      <c r="E33" s="122">
        <v>0.39045000000000002</v>
      </c>
      <c r="F33" s="122">
        <v>0.39045000000000002</v>
      </c>
      <c r="G33" s="122">
        <v>0</v>
      </c>
      <c r="H33" s="122">
        <v>0.38999899999999998</v>
      </c>
      <c r="I33" s="122" t="s">
        <v>343</v>
      </c>
      <c r="J33" s="122">
        <v>0.39045000000000002</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0.38999899999999998</v>
      </c>
      <c r="AO33" s="122">
        <f t="shared" si="1"/>
        <v>0.39045000000000002</v>
      </c>
    </row>
    <row r="34" spans="1:41" ht="15.75">
      <c r="A34" s="159" t="s">
        <v>112</v>
      </c>
      <c r="B34" s="32" t="s">
        <v>111</v>
      </c>
      <c r="C34" s="122">
        <v>0.026608</v>
      </c>
      <c r="D34" s="122">
        <v>0.026638999999999999</v>
      </c>
      <c r="E34" s="122">
        <v>0.026638999999999999</v>
      </c>
      <c r="F34" s="122">
        <v>0.026638999999999999</v>
      </c>
      <c r="G34" s="122">
        <v>0</v>
      </c>
      <c r="H34" s="122">
        <v>0.026608</v>
      </c>
      <c r="I34" s="122" t="s">
        <v>343</v>
      </c>
      <c r="J34" s="122">
        <v>0.026638999999999999</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0.026608</v>
      </c>
      <c r="AO34" s="122">
        <f t="shared" si="1"/>
        <v>0.026638999999999999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1</v>
      </c>
      <c r="G42" s="122">
        <v>0</v>
      </c>
      <c r="H42" s="122">
        <v>1</v>
      </c>
      <c r="I42" s="122" t="s">
        <v>343</v>
      </c>
      <c r="J42" s="122">
        <v>1</v>
      </c>
      <c r="K42" s="122" t="s">
        <v>344</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f t="shared" si="1"/>
        <v>1</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1</v>
      </c>
      <c r="I50" s="122" t="s">
        <v>343</v>
      </c>
      <c r="J50" s="122">
        <v>1</v>
      </c>
      <c r="K50" s="122" t="s">
        <v>344</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0.44283499999999998</v>
      </c>
      <c r="D52" s="122">
        <v>0.44334699999999999</v>
      </c>
      <c r="E52" s="122">
        <v>0.44334699999999999</v>
      </c>
      <c r="F52" s="122">
        <v>0.44334699999999999</v>
      </c>
      <c r="G52" s="122">
        <v>0</v>
      </c>
      <c r="H52" s="122">
        <v>0.44283499999999998</v>
      </c>
      <c r="I52" s="122" t="s">
        <v>343</v>
      </c>
      <c r="J52" s="122">
        <v>0.44334699999999999</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0.44283499999999998</v>
      </c>
      <c r="AO52" s="122">
        <f t="shared" si="1"/>
        <v>0.44334699999999999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1</v>
      </c>
      <c r="I57" s="122" t="s">
        <v>343</v>
      </c>
      <c r="J57" s="122">
        <v>1</v>
      </c>
      <c r="K57" s="122" t="s">
        <v>344</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6 кВ на границе балансовой принадлежности Заявителя по адресу: г. Тула, ул. Щегловская засека, д. 31-а для техприсоединения АО Экспро, договор №91-25 от 11.03.25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373</v>
      </c>
      <c r="D26" s="259">
        <v>2026</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6 кВ на границе балансовой принадлежности Заявителя по адресу: г. Тула, ул. Щегловская засека, д. 31-а для техприсоединения АО Экспро, договор №91-25 от 11.03.25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6 кВ на границе балансовой принадлежности Заявителя по адресу: г. Тула, ул. Щегловская засека, д. 31-а для техприсоединения АО Экспро, договор №91-25 от 11.03.25 (до 670 кВт, 1 т.у.)</v>
      </c>
    </row>
    <row r="22" spans="1:2" ht="16.5" thickBot="1">
      <c r="A22" s="81" t="s">
        <v>282</v>
      </c>
      <c r="B22" s="257" t="s">
        <v>283</v>
      </c>
    </row>
    <row r="23" spans="1:2" ht="16.5" thickBot="1">
      <c r="A23" s="83" t="s">
        <v>284</v>
      </c>
      <c r="B23" s="84" t="s">
        <v>373</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0.54088400000000003</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0.54088400000000003</v>
      </c>
    </row>
    <row r="54" spans="1:2" ht="16.5" thickBot="1">
      <c r="A54" s="97" t="s">
        <v>308</v>
      </c>
      <c r="B54" s="118">
        <v>1</v>
      </c>
    </row>
    <row r="55" spans="1:2" ht="16.5" thickBot="1">
      <c r="A55" s="99" t="s">
        <v>309</v>
      </c>
      <c r="B55" s="100">
        <v>0.44334699999999999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360</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